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ОТЧЕТЫ ПО  ТЕПЛУ\"/>
    </mc:Choice>
  </mc:AlternateContent>
  <bookViews>
    <workbookView xWindow="240" yWindow="30" windowWidth="20115" windowHeight="74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28" i="1" l="1"/>
  <c r="I28" i="1" l="1"/>
  <c r="H28" i="1"/>
  <c r="E28" i="1"/>
  <c r="C28" i="1"/>
  <c r="B28" i="1" l="1"/>
</calcChain>
</file>

<file path=xl/sharedStrings.xml><?xml version="1.0" encoding="utf-8"?>
<sst xmlns="http://schemas.openxmlformats.org/spreadsheetml/2006/main" count="15" uniqueCount="15">
  <si>
    <t>Дата</t>
  </si>
  <si>
    <t>Наработка</t>
  </si>
  <si>
    <t>V1_ под</t>
  </si>
  <si>
    <t>Т1_под</t>
  </si>
  <si>
    <t>Т2_обр</t>
  </si>
  <si>
    <t>Итого</t>
  </si>
  <si>
    <t>пр. Горняков  14</t>
  </si>
  <si>
    <t>V2_обр</t>
  </si>
  <si>
    <t>Представитель абонента                                                                         Представитель РСО</t>
  </si>
  <si>
    <t>Q1_под Гкал</t>
  </si>
  <si>
    <t>М2</t>
  </si>
  <si>
    <t xml:space="preserve"> </t>
  </si>
  <si>
    <t>М1</t>
  </si>
  <si>
    <t>Отчет  потребленной  тепловой  энергии  в  период  с  24.04.2023 по 17.05.2024  Май   2024</t>
  </si>
  <si>
    <t>на 17.05.2024 Q -749,501 Гкал; V1 - 183488,94 м3; V2 - 181323,68  м3; М1- 180450,18 т; М2- 178706,62 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</si>
</sst>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8" xfId="0" applyFont="1" applyBorder="1"/>
    <xf numFmtId="0" fontId="1" fillId="0" borderId="3" xfId="0" applyFont="1" applyBorder="1"/>
    <xf numFmtId="0" fontId="1" fillId="0" borderId="4" xfId="0" applyFont="1" applyBorder="1"/>
    <xf numFmtId="14" fontId="1" fillId="0" borderId="1" xfId="0" applyNumberFormat="1" applyFont="1" applyBorder="1"/>
    <xf numFmtId="0" fontId="1" fillId="0" borderId="1" xfId="0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2" fillId="0" borderId="5" xfId="0" applyFont="1" applyBorder="1"/>
    <xf numFmtId="0" fontId="2" fillId="0" borderId="6" xfId="0" applyFont="1" applyBorder="1"/>
    <xf numFmtId="2" fontId="2" fillId="0" borderId="6" xfId="0" applyNumberFormat="1" applyFont="1" applyBorder="1"/>
    <xf numFmtId="0" fontId="2" fillId="0" borderId="7" xfId="0" applyFont="1" applyBorder="1"/>
    <xf numFmtId="0" fontId="2" fillId="0" borderId="0" xfId="0" applyFont="1" applyBorder="1"/>
    <xf numFmtId="2" fontId="2" fillId="0" borderId="0" xfId="0" applyNumberFormat="1" applyFont="1" applyBorder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topLeftCell="A16" workbookViewId="0">
      <selection activeCell="C31" sqref="C31"/>
    </sheetView>
  </sheetViews>
  <sheetFormatPr defaultRowHeight="15" x14ac:dyDescent="0.25"/>
  <cols>
    <col min="1" max="1" width="13.42578125" customWidth="1"/>
    <col min="2" max="2" width="12.28515625" customWidth="1"/>
    <col min="3" max="4" width="14.5703125" customWidth="1"/>
    <col min="5" max="5" width="15.7109375" customWidth="1"/>
    <col min="6" max="6" width="14.5703125" customWidth="1"/>
    <col min="7" max="7" width="14" customWidth="1"/>
    <col min="8" max="8" width="14.42578125" customWidth="1"/>
    <col min="9" max="9" width="14.85546875" customWidth="1"/>
  </cols>
  <sheetData>
    <row r="1" spans="1:15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5.75" thickBot="1" x14ac:dyDescent="0.3">
      <c r="A2" s="17" t="s">
        <v>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"/>
      <c r="M2" s="1"/>
      <c r="N2" s="1"/>
      <c r="O2" s="1"/>
    </row>
    <row r="3" spans="1:15" ht="15.75" thickBot="1" x14ac:dyDescent="0.3">
      <c r="A3" s="2" t="s">
        <v>0</v>
      </c>
      <c r="B3" s="3" t="s">
        <v>1</v>
      </c>
      <c r="C3" s="4" t="s">
        <v>9</v>
      </c>
      <c r="D3" s="4" t="s">
        <v>2</v>
      </c>
      <c r="E3" s="4" t="s">
        <v>7</v>
      </c>
      <c r="F3" s="4" t="s">
        <v>3</v>
      </c>
      <c r="G3" s="4" t="s">
        <v>4</v>
      </c>
      <c r="H3" s="4" t="s">
        <v>12</v>
      </c>
      <c r="I3" s="5" t="s">
        <v>10</v>
      </c>
      <c r="J3" s="1"/>
      <c r="K3" s="1"/>
      <c r="L3" s="1"/>
      <c r="M3" s="1"/>
      <c r="N3" s="1"/>
      <c r="O3" s="1"/>
    </row>
    <row r="4" spans="1:15" x14ac:dyDescent="0.25">
      <c r="A4" s="6">
        <v>45406</v>
      </c>
      <c r="B4" s="7">
        <v>24</v>
      </c>
      <c r="C4" s="7">
        <v>1.1200000000000001</v>
      </c>
      <c r="D4" s="8">
        <v>294.39</v>
      </c>
      <c r="E4" s="8">
        <v>291.07</v>
      </c>
      <c r="F4" s="7">
        <v>55.55</v>
      </c>
      <c r="G4" s="7">
        <v>51.9</v>
      </c>
      <c r="H4" s="7">
        <v>290.18</v>
      </c>
      <c r="I4" s="7">
        <v>287.44</v>
      </c>
      <c r="J4" s="1"/>
      <c r="K4" s="1"/>
      <c r="L4" s="1"/>
      <c r="M4" s="1"/>
      <c r="N4" s="1"/>
      <c r="O4" s="1"/>
    </row>
    <row r="5" spans="1:15" x14ac:dyDescent="0.25">
      <c r="A5" s="6">
        <v>45407</v>
      </c>
      <c r="B5" s="7">
        <v>24</v>
      </c>
      <c r="C5" s="7">
        <v>1.1200000000000001</v>
      </c>
      <c r="D5" s="8">
        <v>294.22000000000003</v>
      </c>
      <c r="E5" s="8">
        <v>290.91000000000003</v>
      </c>
      <c r="F5" s="7">
        <v>55.75</v>
      </c>
      <c r="G5" s="7">
        <v>51.89</v>
      </c>
      <c r="H5" s="7">
        <v>289.95</v>
      </c>
      <c r="I5" s="7">
        <v>287.23</v>
      </c>
      <c r="J5" s="1"/>
      <c r="K5" s="1"/>
      <c r="L5" s="1"/>
      <c r="M5" s="1"/>
      <c r="N5" s="1"/>
      <c r="O5" s="1"/>
    </row>
    <row r="6" spans="1:15" x14ac:dyDescent="0.25">
      <c r="A6" s="6">
        <v>45408</v>
      </c>
      <c r="B6" s="7">
        <v>24</v>
      </c>
      <c r="C6" s="7">
        <v>1.1100000000000001</v>
      </c>
      <c r="D6" s="8">
        <v>300.74</v>
      </c>
      <c r="E6" s="8">
        <v>297.35000000000002</v>
      </c>
      <c r="F6" s="7">
        <v>5608</v>
      </c>
      <c r="G6" s="7">
        <v>52.21</v>
      </c>
      <c r="H6" s="7">
        <v>296.33</v>
      </c>
      <c r="I6" s="7">
        <v>293.52999999999997</v>
      </c>
      <c r="J6" s="1"/>
      <c r="K6" s="1"/>
      <c r="L6" s="1"/>
      <c r="M6" s="1"/>
      <c r="N6" s="1"/>
      <c r="O6" s="1"/>
    </row>
    <row r="7" spans="1:15" x14ac:dyDescent="0.25">
      <c r="A7" s="6">
        <v>45409</v>
      </c>
      <c r="B7" s="7">
        <v>24</v>
      </c>
      <c r="C7" s="7">
        <v>1.07</v>
      </c>
      <c r="D7" s="8">
        <v>302.70999999999998</v>
      </c>
      <c r="E7" s="8">
        <v>299.25</v>
      </c>
      <c r="F7" s="8">
        <v>56.47</v>
      </c>
      <c r="G7" s="7">
        <v>52.7</v>
      </c>
      <c r="H7" s="7">
        <v>298.27</v>
      </c>
      <c r="I7" s="7">
        <v>295.36</v>
      </c>
      <c r="J7" s="1"/>
      <c r="K7" s="1"/>
      <c r="L7" s="1"/>
      <c r="M7" s="1"/>
      <c r="N7" s="1"/>
      <c r="O7" s="1"/>
    </row>
    <row r="8" spans="1:15" x14ac:dyDescent="0.25">
      <c r="A8" s="6">
        <v>45410</v>
      </c>
      <c r="B8" s="7">
        <v>24</v>
      </c>
      <c r="C8" s="7">
        <v>1.05</v>
      </c>
      <c r="D8" s="8">
        <v>302.10000000000002</v>
      </c>
      <c r="E8" s="8">
        <v>298.66000000000003</v>
      </c>
      <c r="F8" s="7">
        <v>56.56</v>
      </c>
      <c r="G8" s="7">
        <v>52.99</v>
      </c>
      <c r="H8" s="7">
        <v>297.75</v>
      </c>
      <c r="I8" s="7">
        <v>294.86</v>
      </c>
      <c r="J8" s="1"/>
      <c r="K8" s="1"/>
      <c r="L8" s="1"/>
      <c r="M8" s="1"/>
      <c r="N8" s="1"/>
      <c r="O8" s="1"/>
    </row>
    <row r="9" spans="1:15" x14ac:dyDescent="0.25">
      <c r="A9" s="6">
        <v>45411</v>
      </c>
      <c r="B9" s="7">
        <v>24</v>
      </c>
      <c r="C9" s="7">
        <v>1.07</v>
      </c>
      <c r="D9" s="8">
        <v>299.62</v>
      </c>
      <c r="E9" s="8">
        <v>298.16000000000003</v>
      </c>
      <c r="F9" s="7">
        <v>55.93</v>
      </c>
      <c r="G9" s="7">
        <v>52.37</v>
      </c>
      <c r="H9" s="7">
        <v>297.3</v>
      </c>
      <c r="I9" s="7">
        <v>294.43</v>
      </c>
      <c r="J9" s="1"/>
      <c r="K9" s="1"/>
      <c r="L9" s="1"/>
      <c r="M9" s="1"/>
      <c r="N9" s="1"/>
      <c r="O9" s="1"/>
    </row>
    <row r="10" spans="1:15" x14ac:dyDescent="0.25">
      <c r="A10" s="6">
        <v>45412</v>
      </c>
      <c r="B10" s="7">
        <v>24</v>
      </c>
      <c r="C10" s="7">
        <v>1.1000000000000001</v>
      </c>
      <c r="D10" s="8">
        <v>305.39</v>
      </c>
      <c r="E10" s="8">
        <v>299.95</v>
      </c>
      <c r="F10" s="7">
        <v>55.55</v>
      </c>
      <c r="G10" s="7">
        <v>51.95</v>
      </c>
      <c r="H10" s="7">
        <v>299.13</v>
      </c>
      <c r="I10" s="7">
        <v>296.22000000000003</v>
      </c>
      <c r="J10" s="1"/>
      <c r="K10" s="1"/>
      <c r="L10" s="1"/>
      <c r="M10" s="1"/>
      <c r="N10" s="1"/>
      <c r="O10" s="1"/>
    </row>
    <row r="11" spans="1:15" x14ac:dyDescent="0.25">
      <c r="A11" s="6">
        <v>45413</v>
      </c>
      <c r="B11" s="7">
        <v>24</v>
      </c>
      <c r="C11" s="7">
        <v>1.1200000000000001</v>
      </c>
      <c r="D11" s="8">
        <v>297.86</v>
      </c>
      <c r="E11" s="8">
        <v>294.47000000000003</v>
      </c>
      <c r="F11" s="7">
        <v>55.38</v>
      </c>
      <c r="G11" s="7">
        <v>51.71</v>
      </c>
      <c r="H11" s="7">
        <v>293.55</v>
      </c>
      <c r="I11" s="7">
        <v>290.76</v>
      </c>
      <c r="J11" s="1"/>
      <c r="K11" s="1"/>
      <c r="L11" s="1"/>
      <c r="M11" s="1"/>
      <c r="N11" s="1"/>
      <c r="O11" s="1"/>
    </row>
    <row r="12" spans="1:15" x14ac:dyDescent="0.25">
      <c r="A12" s="6">
        <v>45414</v>
      </c>
      <c r="B12" s="7">
        <v>24</v>
      </c>
      <c r="C12" s="7">
        <v>1.1100000000000001</v>
      </c>
      <c r="D12" s="8">
        <v>289.48</v>
      </c>
      <c r="E12" s="8">
        <v>286.19</v>
      </c>
      <c r="F12" s="7">
        <v>56.02</v>
      </c>
      <c r="G12" s="7">
        <v>52.17</v>
      </c>
      <c r="H12" s="7">
        <v>285.38</v>
      </c>
      <c r="I12" s="7">
        <v>282.67</v>
      </c>
      <c r="J12" s="1"/>
      <c r="K12" s="1"/>
      <c r="L12" s="1"/>
      <c r="M12" s="1"/>
      <c r="N12" s="1"/>
      <c r="O12" s="1"/>
    </row>
    <row r="13" spans="1:15" x14ac:dyDescent="0.25">
      <c r="A13" s="6">
        <v>45415</v>
      </c>
      <c r="B13" s="7">
        <v>24</v>
      </c>
      <c r="C13" s="7">
        <v>1.1499999999999999</v>
      </c>
      <c r="D13" s="8">
        <v>280.39</v>
      </c>
      <c r="E13" s="8">
        <v>277.27999999999997</v>
      </c>
      <c r="F13" s="7">
        <v>55.41</v>
      </c>
      <c r="G13" s="7">
        <v>51.46</v>
      </c>
      <c r="H13" s="7">
        <v>276.42</v>
      </c>
      <c r="I13" s="7">
        <v>273.89</v>
      </c>
      <c r="J13" s="1"/>
      <c r="K13" s="1"/>
      <c r="L13" s="1"/>
      <c r="M13" s="1"/>
      <c r="N13" s="1"/>
      <c r="O13" s="1"/>
    </row>
    <row r="14" spans="1:15" x14ac:dyDescent="0.25">
      <c r="A14" s="6">
        <v>45416</v>
      </c>
      <c r="B14" s="7">
        <v>24</v>
      </c>
      <c r="C14" s="7">
        <v>1.22</v>
      </c>
      <c r="D14" s="8">
        <v>280.81</v>
      </c>
      <c r="E14" s="8">
        <v>277.69</v>
      </c>
      <c r="F14" s="7">
        <v>55.47</v>
      </c>
      <c r="G14" s="7">
        <v>51.29</v>
      </c>
      <c r="H14" s="7">
        <v>276.72000000000003</v>
      </c>
      <c r="I14" s="7">
        <v>274.25</v>
      </c>
      <c r="J14" s="1"/>
      <c r="K14" s="1"/>
      <c r="L14" s="1"/>
      <c r="M14" s="1"/>
      <c r="N14" s="1"/>
      <c r="O14" s="1"/>
    </row>
    <row r="15" spans="1:15" x14ac:dyDescent="0.25">
      <c r="A15" s="6">
        <v>45417</v>
      </c>
      <c r="B15" s="7">
        <v>24</v>
      </c>
      <c r="C15" s="7">
        <v>1.2</v>
      </c>
      <c r="D15" s="8">
        <v>281.10000000000002</v>
      </c>
      <c r="E15" s="8">
        <v>277.99</v>
      </c>
      <c r="F15" s="7">
        <v>56.12</v>
      </c>
      <c r="G15" s="7">
        <v>51.79</v>
      </c>
      <c r="H15" s="7">
        <v>277.02999999999997</v>
      </c>
      <c r="I15" s="7">
        <v>274.54000000000002</v>
      </c>
      <c r="J15" s="1"/>
      <c r="K15" s="1"/>
      <c r="L15" s="1"/>
      <c r="M15" s="1"/>
      <c r="N15" s="1"/>
      <c r="O15" s="1"/>
    </row>
    <row r="16" spans="1:15" x14ac:dyDescent="0.25">
      <c r="A16" s="6">
        <v>45418</v>
      </c>
      <c r="B16" s="7">
        <v>24</v>
      </c>
      <c r="C16" s="8">
        <v>1.1599999999999999</v>
      </c>
      <c r="D16" s="8">
        <v>281.16000000000003</v>
      </c>
      <c r="E16" s="8">
        <v>278.03300000000002</v>
      </c>
      <c r="F16" s="7">
        <v>56.1</v>
      </c>
      <c r="G16" s="7">
        <v>51.73</v>
      </c>
      <c r="H16" s="7">
        <v>277.14999999999998</v>
      </c>
      <c r="I16" s="7">
        <v>274.61</v>
      </c>
      <c r="J16" s="1"/>
      <c r="K16" s="1"/>
      <c r="L16" s="1"/>
      <c r="M16" s="1"/>
      <c r="N16" s="1"/>
      <c r="O16" s="1"/>
    </row>
    <row r="17" spans="1:15" x14ac:dyDescent="0.25">
      <c r="A17" s="6">
        <v>45419</v>
      </c>
      <c r="B17" s="7">
        <v>24</v>
      </c>
      <c r="C17" s="8">
        <v>1.1399999999999999</v>
      </c>
      <c r="D17" s="8">
        <v>281.33999999999997</v>
      </c>
      <c r="E17" s="8">
        <v>278.14999999999998</v>
      </c>
      <c r="F17" s="7">
        <v>55.83</v>
      </c>
      <c r="G17" s="7">
        <v>51.44</v>
      </c>
      <c r="H17" s="7">
        <v>277.31</v>
      </c>
      <c r="I17" s="7">
        <v>274.70999999999998</v>
      </c>
      <c r="J17" s="1"/>
      <c r="K17" s="1"/>
      <c r="L17" s="1"/>
      <c r="M17" s="1"/>
      <c r="N17" s="1"/>
      <c r="O17" s="1"/>
    </row>
    <row r="18" spans="1:15" x14ac:dyDescent="0.25">
      <c r="A18" s="6">
        <v>45420</v>
      </c>
      <c r="B18" s="7">
        <v>24</v>
      </c>
      <c r="C18" s="9">
        <v>1.1299999999999999</v>
      </c>
      <c r="D18" s="8">
        <v>280.85000000000002</v>
      </c>
      <c r="E18" s="8">
        <v>282.7</v>
      </c>
      <c r="F18" s="7">
        <v>55.78</v>
      </c>
      <c r="G18" s="7">
        <v>51.67</v>
      </c>
      <c r="H18" s="7">
        <v>276.85000000000002</v>
      </c>
      <c r="I18" s="7">
        <v>274.27999999999997</v>
      </c>
      <c r="J18" s="1"/>
      <c r="K18" s="1"/>
      <c r="L18" s="1"/>
      <c r="M18" s="1"/>
      <c r="N18" s="1"/>
      <c r="O18" s="1"/>
    </row>
    <row r="19" spans="1:15" x14ac:dyDescent="0.25">
      <c r="A19" s="6">
        <v>45421</v>
      </c>
      <c r="B19" s="7">
        <v>24</v>
      </c>
      <c r="C19" s="9">
        <v>1.1599999999999999</v>
      </c>
      <c r="D19" s="8">
        <v>280.45999999999998</v>
      </c>
      <c r="E19" s="8">
        <v>272.33</v>
      </c>
      <c r="F19" s="7">
        <v>55.59</v>
      </c>
      <c r="G19" s="7">
        <v>51.49</v>
      </c>
      <c r="H19" s="7">
        <v>276.49</v>
      </c>
      <c r="I19" s="7">
        <v>273.97000000000003</v>
      </c>
      <c r="J19" s="1"/>
      <c r="K19" s="1"/>
      <c r="L19" s="1"/>
      <c r="M19" s="1"/>
      <c r="N19" s="1"/>
      <c r="O19" s="1"/>
    </row>
    <row r="20" spans="1:15" x14ac:dyDescent="0.25">
      <c r="A20" s="6">
        <v>45422</v>
      </c>
      <c r="B20" s="7">
        <v>24</v>
      </c>
      <c r="C20" s="9">
        <v>1.18</v>
      </c>
      <c r="D20" s="8">
        <v>280.57</v>
      </c>
      <c r="E20" s="8">
        <v>277.42</v>
      </c>
      <c r="F20" s="7">
        <v>55.31</v>
      </c>
      <c r="G20" s="7">
        <v>51.1</v>
      </c>
      <c r="H20" s="7">
        <v>276.56</v>
      </c>
      <c r="I20" s="7">
        <v>274</v>
      </c>
      <c r="J20" s="1"/>
      <c r="K20" s="1"/>
      <c r="L20" s="1"/>
      <c r="M20" s="1"/>
      <c r="N20" s="1"/>
      <c r="O20" s="1"/>
    </row>
    <row r="21" spans="1:15" x14ac:dyDescent="0.25">
      <c r="A21" s="6">
        <v>45423</v>
      </c>
      <c r="B21" s="7">
        <v>24</v>
      </c>
      <c r="C21" s="9">
        <v>1.1399999999999999</v>
      </c>
      <c r="D21" s="8">
        <v>280.88</v>
      </c>
      <c r="E21" s="8">
        <v>277.67</v>
      </c>
      <c r="F21" s="7">
        <v>55.75</v>
      </c>
      <c r="G21" s="7">
        <v>51.51</v>
      </c>
      <c r="H21" s="7">
        <v>276.8</v>
      </c>
      <c r="I21" s="7">
        <v>274.20999999999998</v>
      </c>
      <c r="J21" s="1"/>
      <c r="K21" s="1"/>
      <c r="L21" s="1"/>
      <c r="M21" s="1"/>
      <c r="N21" s="1"/>
      <c r="O21" s="1"/>
    </row>
    <row r="22" spans="1:15" x14ac:dyDescent="0.25">
      <c r="A22" s="6">
        <v>45424</v>
      </c>
      <c r="B22" s="7">
        <v>24</v>
      </c>
      <c r="C22" s="9">
        <v>1.1399999999999999</v>
      </c>
      <c r="D22" s="8">
        <v>278.87</v>
      </c>
      <c r="E22" s="8">
        <v>275.82</v>
      </c>
      <c r="F22" s="7">
        <v>55.91</v>
      </c>
      <c r="G22" s="7">
        <v>51.78</v>
      </c>
      <c r="H22" s="7">
        <v>275.02999999999997</v>
      </c>
      <c r="I22" s="7">
        <v>272.48</v>
      </c>
      <c r="J22" s="1"/>
      <c r="K22" s="1"/>
      <c r="L22" s="1"/>
      <c r="M22" s="1"/>
      <c r="N22" s="1"/>
      <c r="O22" s="1"/>
    </row>
    <row r="23" spans="1:15" x14ac:dyDescent="0.25">
      <c r="A23" s="6">
        <v>45425</v>
      </c>
      <c r="B23" s="7">
        <v>24</v>
      </c>
      <c r="C23" s="9">
        <v>1.1599999999999999</v>
      </c>
      <c r="D23" s="8">
        <v>279.2</v>
      </c>
      <c r="E23" s="8">
        <v>276.02999999999997</v>
      </c>
      <c r="F23" s="8">
        <v>54.61</v>
      </c>
      <c r="G23" s="7">
        <v>50.46</v>
      </c>
      <c r="H23" s="7">
        <v>275.33</v>
      </c>
      <c r="I23" s="7">
        <v>275.75</v>
      </c>
      <c r="J23" s="1"/>
      <c r="K23" s="1"/>
      <c r="L23" s="1"/>
      <c r="M23" s="1"/>
      <c r="N23" s="1"/>
      <c r="O23" s="1"/>
    </row>
    <row r="24" spans="1:15" x14ac:dyDescent="0.25">
      <c r="A24" s="6">
        <v>45426</v>
      </c>
      <c r="B24" s="7">
        <v>24</v>
      </c>
      <c r="C24" s="9">
        <v>1.18</v>
      </c>
      <c r="D24" s="8">
        <v>279.72000000000003</v>
      </c>
      <c r="E24" s="8">
        <v>276.56</v>
      </c>
      <c r="F24" s="8">
        <v>54.8</v>
      </c>
      <c r="G24" s="7">
        <v>50.6</v>
      </c>
      <c r="H24" s="7">
        <v>275.76</v>
      </c>
      <c r="I24" s="7">
        <v>270.20999999999998</v>
      </c>
      <c r="J24" s="1"/>
      <c r="K24" s="1"/>
      <c r="L24" s="1"/>
      <c r="M24" s="1"/>
      <c r="N24" s="1"/>
      <c r="O24" s="1"/>
    </row>
    <row r="25" spans="1:15" x14ac:dyDescent="0.25">
      <c r="A25" s="6">
        <v>45427</v>
      </c>
      <c r="B25" s="7">
        <v>24</v>
      </c>
      <c r="C25" s="9">
        <v>0.51100000000000001</v>
      </c>
      <c r="D25" s="8">
        <v>129.47</v>
      </c>
      <c r="E25" s="8">
        <v>127.97</v>
      </c>
      <c r="F25" s="8">
        <v>55.34</v>
      </c>
      <c r="G25" s="7">
        <v>51.08</v>
      </c>
      <c r="H25" s="7">
        <v>127.71</v>
      </c>
      <c r="I25" s="7">
        <v>126.46</v>
      </c>
      <c r="J25" s="1"/>
      <c r="K25" s="1"/>
      <c r="L25" s="1"/>
      <c r="M25" s="1"/>
      <c r="N25" s="1"/>
      <c r="O25" s="1"/>
    </row>
    <row r="26" spans="1:15" x14ac:dyDescent="0.25">
      <c r="A26" s="6">
        <v>45428</v>
      </c>
      <c r="B26" s="7">
        <v>24</v>
      </c>
      <c r="C26" s="9">
        <v>0</v>
      </c>
      <c r="D26" s="8">
        <v>0</v>
      </c>
      <c r="E26" s="8">
        <v>0</v>
      </c>
      <c r="F26" s="8">
        <v>42.96</v>
      </c>
      <c r="G26" s="7">
        <v>39.33</v>
      </c>
      <c r="H26" s="7">
        <v>0</v>
      </c>
      <c r="I26" s="7">
        <v>0</v>
      </c>
      <c r="J26" s="1"/>
      <c r="K26" s="1"/>
      <c r="L26" s="1"/>
      <c r="M26" s="1"/>
      <c r="N26" s="1"/>
      <c r="O26" s="1"/>
    </row>
    <row r="27" spans="1:15" x14ac:dyDescent="0.25">
      <c r="A27" s="6">
        <v>45429</v>
      </c>
      <c r="B27" s="7">
        <v>24</v>
      </c>
      <c r="C27" s="9">
        <v>0</v>
      </c>
      <c r="D27" s="8">
        <v>0</v>
      </c>
      <c r="E27" s="8">
        <v>0</v>
      </c>
      <c r="F27" s="8">
        <v>19.739999999999998</v>
      </c>
      <c r="G27" s="7">
        <v>20.32</v>
      </c>
      <c r="H27" s="7">
        <v>0</v>
      </c>
      <c r="I27" s="7">
        <v>0</v>
      </c>
      <c r="J27" s="1"/>
      <c r="K27" s="1"/>
      <c r="L27" s="1"/>
      <c r="M27" s="1"/>
      <c r="N27" s="1"/>
      <c r="O27" s="1"/>
    </row>
    <row r="28" spans="1:15" ht="15.75" thickBot="1" x14ac:dyDescent="0.3">
      <c r="A28" s="10" t="s">
        <v>5</v>
      </c>
      <c r="B28" s="11">
        <f>SUM(B4:B27)</f>
        <v>576</v>
      </c>
      <c r="C28" s="11">
        <f>SUM(C4:C27)</f>
        <v>24.341000000000001</v>
      </c>
      <c r="D28" s="12">
        <f>SUM(D4:D27)</f>
        <v>6181.33</v>
      </c>
      <c r="E28" s="12">
        <f>SUM(E4:E27)</f>
        <v>6111.6530000000002</v>
      </c>
      <c r="F28" s="11"/>
      <c r="G28" s="11"/>
      <c r="H28" s="11">
        <f>SUM(H4:H27)</f>
        <v>6093.0000000000009</v>
      </c>
      <c r="I28" s="13">
        <f>SUM(I4:I27)</f>
        <v>6035.8600000000006</v>
      </c>
      <c r="J28" s="1"/>
      <c r="K28" s="1"/>
      <c r="L28" s="1"/>
      <c r="M28" s="1"/>
      <c r="N28" s="1"/>
      <c r="O28" s="1"/>
    </row>
    <row r="29" spans="1:15" x14ac:dyDescent="0.25">
      <c r="A29" s="14"/>
      <c r="B29" s="14"/>
      <c r="C29" s="14"/>
      <c r="D29" s="15"/>
      <c r="E29" s="15"/>
      <c r="F29" s="14"/>
      <c r="G29" s="14"/>
      <c r="H29" s="14"/>
      <c r="I29" s="14"/>
      <c r="J29" s="1"/>
      <c r="K29" s="1"/>
      <c r="L29" s="1"/>
      <c r="M29" s="1"/>
      <c r="N29" s="1"/>
      <c r="O29" s="1"/>
    </row>
    <row r="30" spans="1:15" x14ac:dyDescent="0.25">
      <c r="A30" s="17" t="s">
        <v>14</v>
      </c>
      <c r="B30" s="17"/>
      <c r="C30" s="17"/>
      <c r="D30" s="17"/>
      <c r="E30" s="17"/>
      <c r="F30" s="17"/>
      <c r="G30" s="17"/>
      <c r="H30" s="17"/>
      <c r="I30" s="17"/>
      <c r="J30" s="1"/>
      <c r="K30" s="1"/>
      <c r="L30" s="1"/>
      <c r="M30" s="1"/>
      <c r="N30" s="1"/>
      <c r="O30" s="1"/>
    </row>
    <row r="31" spans="1:15" x14ac:dyDescent="0.25">
      <c r="A31" s="1"/>
      <c r="B31" s="1"/>
      <c r="C31" s="1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17" t="s">
        <v>8</v>
      </c>
      <c r="B32" s="17"/>
      <c r="C32" s="17"/>
      <c r="D32" s="17"/>
      <c r="E32" s="17"/>
      <c r="F32" s="17"/>
      <c r="G32" s="17"/>
      <c r="H32" s="17"/>
      <c r="I32" s="17"/>
      <c r="J32" s="1"/>
      <c r="K32" s="1"/>
      <c r="L32" s="1"/>
      <c r="M32" s="1"/>
      <c r="N32" s="1"/>
      <c r="O32" s="1"/>
    </row>
    <row r="34" spans="1:10" x14ac:dyDescent="0.25">
      <c r="A34" s="18"/>
      <c r="B34" s="18"/>
      <c r="C34" s="18"/>
      <c r="D34" s="18"/>
      <c r="E34" s="18"/>
      <c r="F34" s="18"/>
      <c r="G34" s="18"/>
      <c r="H34" s="18"/>
      <c r="I34" s="18"/>
    </row>
    <row r="35" spans="1:10" x14ac:dyDescent="0.25">
      <c r="J35" t="s">
        <v>11</v>
      </c>
    </row>
  </sheetData>
  <mergeCells count="5">
    <mergeCell ref="A1:O1"/>
    <mergeCell ref="A2:K2"/>
    <mergeCell ref="A32:I32"/>
    <mergeCell ref="A34:I34"/>
    <mergeCell ref="A30:I30"/>
  </mergeCells>
  <pageMargins left="0.70866141732283472" right="0.31496062992125984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2024-05-22T05:49:12Z</cp:lastPrinted>
  <dcterms:created xsi:type="dcterms:W3CDTF">2019-03-27T04:25:48Z</dcterms:created>
  <dcterms:modified xsi:type="dcterms:W3CDTF">2024-05-22T05:49:37Z</dcterms:modified>
</cp:coreProperties>
</file>